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3" r:id="rId1"/>
  </sheets>
  <calcPr calcId="144525"/>
</workbook>
</file>

<file path=xl/calcChain.xml><?xml version="1.0" encoding="utf-8"?>
<calcChain xmlns="http://schemas.openxmlformats.org/spreadsheetml/2006/main">
  <c r="G62" i="3" l="1"/>
  <c r="G60" i="3"/>
  <c r="G58" i="3"/>
  <c r="G56" i="3"/>
  <c r="G54" i="3"/>
  <c r="G52" i="3"/>
  <c r="G50" i="3"/>
  <c r="G48" i="3"/>
  <c r="G46" i="3"/>
  <c r="G44" i="3"/>
  <c r="G42" i="3"/>
  <c r="G40" i="3"/>
  <c r="G38" i="3"/>
  <c r="G36" i="3"/>
  <c r="G34" i="3"/>
  <c r="G32" i="3"/>
  <c r="G30" i="3"/>
  <c r="G28" i="3"/>
  <c r="G26" i="3"/>
  <c r="G24" i="3"/>
  <c r="G22" i="3"/>
  <c r="G20" i="3"/>
  <c r="G19" i="3"/>
  <c r="G18" i="3"/>
  <c r="G17" i="3"/>
  <c r="G16" i="3"/>
  <c r="G15" i="3"/>
  <c r="G14" i="3"/>
  <c r="G64" i="3" s="1"/>
  <c r="G11" i="3"/>
</calcChain>
</file>

<file path=xl/sharedStrings.xml><?xml version="1.0" encoding="utf-8"?>
<sst xmlns="http://schemas.openxmlformats.org/spreadsheetml/2006/main" count="102" uniqueCount="81">
  <si>
    <t>Позиция 24</t>
  </si>
  <si>
    <t>№</t>
  </si>
  <si>
    <t>Наименование</t>
  </si>
  <si>
    <t>Мярка</t>
  </si>
  <si>
    <t>Количество всичко</t>
  </si>
  <si>
    <t>Фотополимеризиращ композит в шприци комплект с адхезивна система</t>
  </si>
  <si>
    <t>Фотополимеризиращ композит единични шприци  цветове по Vita</t>
  </si>
  <si>
    <t>А1</t>
  </si>
  <si>
    <t>гр.</t>
  </si>
  <si>
    <t>А2</t>
  </si>
  <si>
    <t>А3</t>
  </si>
  <si>
    <t>А3.5</t>
  </si>
  <si>
    <t>B2</t>
  </si>
  <si>
    <t>C2</t>
  </si>
  <si>
    <t>ОА3</t>
  </si>
  <si>
    <t>гр.на паст. и праха</t>
  </si>
  <si>
    <t>Фотополимеризираща самоецваща се адхезивна система</t>
  </si>
  <si>
    <t>Ецващ гел в шприци от по 5 мл.</t>
  </si>
  <si>
    <t xml:space="preserve">Фотополимеризираща двукомпонентна адхезивна система </t>
  </si>
  <si>
    <t>Матрична система, съдържаща разнообразни метални секторни матрици с екватор и пръстени за фиксиране на матрицата към зъбите</t>
  </si>
  <si>
    <t>оп.</t>
  </si>
  <si>
    <t>бр.</t>
  </si>
  <si>
    <t>Клеща за поставяне на фиксиращите пръстени на матрична система (ред 47)</t>
  </si>
  <si>
    <t>Апликатори/четки за нанасяне на адхезив</t>
  </si>
  <si>
    <t>Четки за нанасяне на ецващ гел</t>
  </si>
  <si>
    <t>Матрицодържател тип Tofflemire Universal, съотв.на кат.№ 3073-1 от каталога на Asa Dental</t>
  </si>
  <si>
    <t>Матрицодържател тип Ivory 1, съотв.на кат.№ 6785 от каталога на Krauskopf</t>
  </si>
  <si>
    <t>Полутечлив фотополимер с висока износоустойчивост и рентгено- контрастен пълнител (HDR) за лечение с минимална интервенция (оп.от 2 шприци по 1.5 гр. с цветове А2 и А3)</t>
  </si>
  <si>
    <t>гр.на компомера</t>
  </si>
  <si>
    <t>03 35 00 00</t>
  </si>
  <si>
    <t>03 36 00 00</t>
  </si>
  <si>
    <t>03 36 00 01</t>
  </si>
  <si>
    <t>03 36 00 02</t>
  </si>
  <si>
    <t>03 36 00 03</t>
  </si>
  <si>
    <t>03 36 00 04</t>
  </si>
  <si>
    <t>03 36 00 05</t>
  </si>
  <si>
    <t>03 36 00 06</t>
  </si>
  <si>
    <t>03 36 00 07</t>
  </si>
  <si>
    <t>03 37 00 00</t>
  </si>
  <si>
    <t>03 39 00 00</t>
  </si>
  <si>
    <t>03 40 00 00</t>
  </si>
  <si>
    <t>03 42 00 00</t>
  </si>
  <si>
    <t>03 43 00 00</t>
  </si>
  <si>
    <t>03 44 00 00</t>
  </si>
  <si>
    <t>03 45 00 00</t>
  </si>
  <si>
    <t>03 47 00 00</t>
  </si>
  <si>
    <t>03 50 00 00</t>
  </si>
  <si>
    <t>03 51 00 00</t>
  </si>
  <si>
    <t>03 52 00 00</t>
  </si>
  <si>
    <t>03 53 00 00</t>
  </si>
  <si>
    <t xml:space="preserve">03 54 00 00 </t>
  </si>
  <si>
    <t xml:space="preserve">03 56 00 00 </t>
  </si>
  <si>
    <t xml:space="preserve">03 80 00 00 </t>
  </si>
  <si>
    <t>ЦЕНОВО ПРЕДЛОЖЕНИЕ ПО АРТИКУЛИ</t>
  </si>
  <si>
    <t>24500000       Пластмаси в първични форми /Композитни материали и адхезиви /</t>
  </si>
  <si>
    <t>03 81 00 00</t>
  </si>
  <si>
    <t>Еднократни пластмасови шпатули за гласйономерен цимент</t>
  </si>
  <si>
    <t>03 82 00 00</t>
  </si>
  <si>
    <t xml:space="preserve">Седмо поколение самоецващ адхезив (1 бутилка х 5 ml) еквивалент на G-gnial Bond TM от каталога на  GC кат.№ 004217 </t>
  </si>
  <si>
    <t>Обща стойност по обособената позиция без ДДС:</t>
  </si>
  <si>
    <t xml:space="preserve">03 38 00 00 </t>
  </si>
  <si>
    <t>Химически полимеризираща адхезивна система оп.  Х  5 гр/мл,  съвместима с ред 37</t>
  </si>
  <si>
    <t xml:space="preserve">Фотополимеризираща еднокомпонентна адхезивна система оп.по 5 гр/мл съвместима с ред 36- аналогичен на: праймер + бонд в едно Opti Bond Solo Plus (Kerr) </t>
  </si>
  <si>
    <t>03 41 00 00</t>
  </si>
  <si>
    <t>Фотополимеризиращ емайлов адхезив</t>
  </si>
  <si>
    <t>Течен  фотопол. в шприци х 2 гр -шприци 1,8 до 2 gr.</t>
  </si>
  <si>
    <r>
      <t xml:space="preserve">Силант - фотополимеризиращ променящ цвета си, освобождаващ F с големина на частиците не повече от 0.016 </t>
    </r>
    <r>
      <rPr>
        <b/>
        <sz val="10"/>
        <color indexed="8"/>
        <rFont val="Arial"/>
        <family val="2"/>
        <charset val="204"/>
      </rPr>
      <t>μ</t>
    </r>
    <r>
      <rPr>
        <b/>
        <sz val="10"/>
        <color indexed="8"/>
        <rFont val="Calibri"/>
        <family val="2"/>
        <charset val="204"/>
      </rPr>
      <t xml:space="preserve">m еквивалент на Clinpro tm Sealant 3M tm ESPE tm кат.№ 12626 </t>
    </r>
    <r>
      <rPr>
        <b/>
        <sz val="10"/>
        <color indexed="8"/>
        <rFont val="Calibri"/>
        <family val="2"/>
        <charset val="204"/>
      </rPr>
      <t xml:space="preserve"> (шприци до 1.2 мл. - непрозрачен)</t>
    </r>
  </si>
  <si>
    <t>Фотополимеризиращ компомер с освобождаване на F със самоецваща се адхезивна система (опаковка, съдържаща компюли, пистолет и самоецваща се адхезивна с-ма) еквивалент на Compoglass кат. № 574991 от каталога на Ivoclar Vivadent</t>
  </si>
  <si>
    <t>Подпис на Управителя /представителя/на фирмата и печат:</t>
  </si>
  <si>
    <t>03 49 00 00</t>
  </si>
  <si>
    <t>Коронки метални тънкостенни за временни молари</t>
  </si>
  <si>
    <t>03 55 00 00</t>
  </si>
  <si>
    <t>Матрици контурирани тип Tofflemire</t>
  </si>
  <si>
    <t>гр.на комп.</t>
  </si>
  <si>
    <t>Химиополимери с адх. с-ма (адхезивна с-ма от по 5 гр./мл.) паста/паста  с време на полимеризация до 3-3,5-4 мин.</t>
  </si>
  <si>
    <t>гр./мл.</t>
  </si>
  <si>
    <t>мл.</t>
  </si>
  <si>
    <t>2017 г. - 2018 г.</t>
  </si>
  <si>
    <t>Образец 6a</t>
  </si>
  <si>
    <t>Единична  цена в лв.</t>
  </si>
  <si>
    <t>Обща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</si>
</sst>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Normal="100" workbookViewId="0">
      <selection activeCell="G9" sqref="G9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A1" s="6"/>
      <c r="B1" s="6"/>
      <c r="C1" s="6"/>
      <c r="D1" s="6"/>
      <c r="E1" s="6"/>
      <c r="F1" s="6"/>
      <c r="G1" s="7"/>
    </row>
    <row r="2" spans="1:7" ht="15.75" x14ac:dyDescent="0.25">
      <c r="A2" s="12"/>
      <c r="B2" s="12"/>
      <c r="C2" s="12"/>
      <c r="D2" s="12"/>
      <c r="E2" s="1"/>
      <c r="F2" s="1"/>
      <c r="G2" s="1"/>
    </row>
    <row r="3" spans="1:7" ht="15.75" x14ac:dyDescent="0.25">
      <c r="A3" s="14"/>
      <c r="B3" s="15" t="s">
        <v>53</v>
      </c>
      <c r="C3" s="15"/>
      <c r="D3" s="15"/>
      <c r="E3" s="8"/>
      <c r="F3" s="2"/>
      <c r="G3" s="2"/>
    </row>
    <row r="4" spans="1:7" ht="15.75" x14ac:dyDescent="0.25">
      <c r="A4" s="14"/>
      <c r="B4" s="14"/>
      <c r="C4" s="14" t="s">
        <v>77</v>
      </c>
      <c r="D4" s="14"/>
      <c r="E4" s="2"/>
      <c r="F4" s="2"/>
      <c r="G4" s="2"/>
    </row>
    <row r="5" spans="1:7" ht="15.75" x14ac:dyDescent="0.25">
      <c r="A5" s="14"/>
      <c r="B5" s="14"/>
      <c r="C5" s="14" t="s">
        <v>0</v>
      </c>
      <c r="D5" s="14"/>
      <c r="E5" s="2"/>
      <c r="F5" s="11" t="s">
        <v>78</v>
      </c>
      <c r="G5" s="2"/>
    </row>
    <row r="6" spans="1:7" ht="15.75" x14ac:dyDescent="0.25">
      <c r="A6" s="14"/>
      <c r="B6" s="14"/>
      <c r="C6" s="14"/>
      <c r="D6" s="14"/>
      <c r="E6" s="2"/>
      <c r="F6" s="2"/>
      <c r="G6" s="2"/>
    </row>
    <row r="7" spans="1:7" ht="29.25" customHeight="1" x14ac:dyDescent="0.25">
      <c r="A7" s="14">
        <v>24</v>
      </c>
      <c r="B7" s="15" t="s">
        <v>54</v>
      </c>
      <c r="C7" s="15"/>
      <c r="D7" s="15"/>
      <c r="E7" s="2"/>
      <c r="F7" s="2"/>
      <c r="G7" s="2"/>
    </row>
    <row r="8" spans="1:7" x14ac:dyDescent="0.25">
      <c r="A8" s="9"/>
      <c r="B8" s="9"/>
      <c r="C8" s="9"/>
      <c r="D8" s="9"/>
      <c r="E8" s="9"/>
      <c r="F8" s="9"/>
      <c r="G8" s="9"/>
    </row>
    <row r="9" spans="1:7" ht="25.5" x14ac:dyDescent="0.25">
      <c r="A9" s="2" t="s">
        <v>1</v>
      </c>
      <c r="B9" s="2"/>
      <c r="C9" s="2" t="s">
        <v>2</v>
      </c>
      <c r="D9" s="2" t="s">
        <v>3</v>
      </c>
      <c r="E9" s="2" t="s">
        <v>4</v>
      </c>
      <c r="F9" s="2" t="s">
        <v>79</v>
      </c>
      <c r="G9" s="2" t="s">
        <v>80</v>
      </c>
    </row>
    <row r="10" spans="1:7" x14ac:dyDescent="0.25">
      <c r="A10" s="10"/>
      <c r="B10" s="10"/>
      <c r="C10" s="10"/>
      <c r="D10" s="10"/>
      <c r="E10" s="10"/>
      <c r="F10" s="10"/>
      <c r="G10" s="10"/>
    </row>
    <row r="11" spans="1:7" ht="25.5" x14ac:dyDescent="0.25">
      <c r="A11" s="1">
        <v>35</v>
      </c>
      <c r="B11" s="2" t="s">
        <v>29</v>
      </c>
      <c r="C11" s="1" t="s">
        <v>5</v>
      </c>
      <c r="D11" s="1" t="s">
        <v>73</v>
      </c>
      <c r="E11" s="3">
        <v>2036</v>
      </c>
      <c r="F11" s="3"/>
      <c r="G11" s="4">
        <f>E11*F11</f>
        <v>0</v>
      </c>
    </row>
    <row r="12" spans="1:7" x14ac:dyDescent="0.25">
      <c r="A12" s="10"/>
      <c r="B12" s="10"/>
      <c r="C12" s="10"/>
      <c r="D12" s="10"/>
      <c r="E12" s="13"/>
      <c r="F12" s="13"/>
      <c r="G12" s="5"/>
    </row>
    <row r="13" spans="1:7" ht="25.5" x14ac:dyDescent="0.25">
      <c r="A13" s="1">
        <v>36</v>
      </c>
      <c r="B13" s="2" t="s">
        <v>30</v>
      </c>
      <c r="C13" s="1" t="s">
        <v>6</v>
      </c>
      <c r="D13" s="1"/>
      <c r="E13" s="3"/>
      <c r="F13" s="3"/>
      <c r="G13" s="4"/>
    </row>
    <row r="14" spans="1:7" x14ac:dyDescent="0.25">
      <c r="A14" s="1"/>
      <c r="B14" s="2" t="s">
        <v>31</v>
      </c>
      <c r="C14" s="1" t="s">
        <v>7</v>
      </c>
      <c r="D14" s="1" t="s">
        <v>8</v>
      </c>
      <c r="E14" s="3">
        <v>464</v>
      </c>
      <c r="F14" s="3"/>
      <c r="G14" s="4">
        <f t="shared" ref="G14:G62" si="0">E14*F14</f>
        <v>0</v>
      </c>
    </row>
    <row r="15" spans="1:7" x14ac:dyDescent="0.25">
      <c r="A15" s="1"/>
      <c r="B15" s="2" t="s">
        <v>32</v>
      </c>
      <c r="C15" s="1" t="s">
        <v>9</v>
      </c>
      <c r="D15" s="1" t="s">
        <v>8</v>
      </c>
      <c r="E15" s="3">
        <v>688</v>
      </c>
      <c r="F15" s="3"/>
      <c r="G15" s="4">
        <f t="shared" si="0"/>
        <v>0</v>
      </c>
    </row>
    <row r="16" spans="1:7" x14ac:dyDescent="0.25">
      <c r="A16" s="1"/>
      <c r="B16" s="2" t="s">
        <v>33</v>
      </c>
      <c r="C16" s="1" t="s">
        <v>10</v>
      </c>
      <c r="D16" s="1" t="s">
        <v>8</v>
      </c>
      <c r="E16" s="3">
        <v>1238</v>
      </c>
      <c r="F16" s="3"/>
      <c r="G16" s="4">
        <f t="shared" si="0"/>
        <v>0</v>
      </c>
    </row>
    <row r="17" spans="1:7" x14ac:dyDescent="0.25">
      <c r="A17" s="1"/>
      <c r="B17" s="2" t="s">
        <v>34</v>
      </c>
      <c r="C17" s="1" t="s">
        <v>11</v>
      </c>
      <c r="D17" s="1" t="s">
        <v>8</v>
      </c>
      <c r="E17" s="3">
        <v>1054</v>
      </c>
      <c r="F17" s="3"/>
      <c r="G17" s="4">
        <f t="shared" si="0"/>
        <v>0</v>
      </c>
    </row>
    <row r="18" spans="1:7" x14ac:dyDescent="0.25">
      <c r="A18" s="1"/>
      <c r="B18" s="2" t="s">
        <v>35</v>
      </c>
      <c r="C18" s="1" t="s">
        <v>12</v>
      </c>
      <c r="D18" s="1" t="s">
        <v>8</v>
      </c>
      <c r="E18" s="3">
        <v>498</v>
      </c>
      <c r="F18" s="3"/>
      <c r="G18" s="4">
        <f t="shared" si="0"/>
        <v>0</v>
      </c>
    </row>
    <row r="19" spans="1:7" x14ac:dyDescent="0.25">
      <c r="A19" s="1"/>
      <c r="B19" s="2" t="s">
        <v>36</v>
      </c>
      <c r="C19" s="1" t="s">
        <v>13</v>
      </c>
      <c r="D19" s="1" t="s">
        <v>8</v>
      </c>
      <c r="E19" s="3">
        <v>384</v>
      </c>
      <c r="F19" s="3"/>
      <c r="G19" s="4">
        <f t="shared" si="0"/>
        <v>0</v>
      </c>
    </row>
    <row r="20" spans="1:7" x14ac:dyDescent="0.25">
      <c r="A20" s="1"/>
      <c r="B20" s="2" t="s">
        <v>37</v>
      </c>
      <c r="C20" s="1" t="s">
        <v>14</v>
      </c>
      <c r="D20" s="1" t="s">
        <v>8</v>
      </c>
      <c r="E20" s="3">
        <v>470</v>
      </c>
      <c r="F20" s="3"/>
      <c r="G20" s="4">
        <f t="shared" si="0"/>
        <v>0</v>
      </c>
    </row>
    <row r="21" spans="1:7" x14ac:dyDescent="0.25">
      <c r="A21" s="10"/>
      <c r="B21" s="10"/>
      <c r="C21" s="10"/>
      <c r="D21" s="10"/>
      <c r="E21" s="13"/>
      <c r="F21" s="13"/>
      <c r="G21" s="5"/>
    </row>
    <row r="22" spans="1:7" ht="38.25" x14ac:dyDescent="0.25">
      <c r="A22" s="1">
        <v>37</v>
      </c>
      <c r="B22" s="2" t="s">
        <v>38</v>
      </c>
      <c r="C22" s="1" t="s">
        <v>74</v>
      </c>
      <c r="D22" s="1" t="s">
        <v>15</v>
      </c>
      <c r="E22" s="3">
        <v>178</v>
      </c>
      <c r="F22" s="3"/>
      <c r="G22" s="4">
        <f t="shared" si="0"/>
        <v>0</v>
      </c>
    </row>
    <row r="23" spans="1:7" x14ac:dyDescent="0.25">
      <c r="A23" s="10"/>
      <c r="B23" s="10"/>
      <c r="C23" s="10"/>
      <c r="D23" s="10"/>
      <c r="E23" s="13"/>
      <c r="F23" s="13"/>
      <c r="G23" s="5"/>
    </row>
    <row r="24" spans="1:7" ht="38.25" x14ac:dyDescent="0.25">
      <c r="A24" s="1">
        <v>38</v>
      </c>
      <c r="B24" s="2" t="s">
        <v>60</v>
      </c>
      <c r="C24" s="1" t="s">
        <v>61</v>
      </c>
      <c r="D24" s="1" t="s">
        <v>75</v>
      </c>
      <c r="E24" s="3">
        <v>2020</v>
      </c>
      <c r="F24" s="3"/>
      <c r="G24" s="4">
        <f t="shared" si="0"/>
        <v>0</v>
      </c>
    </row>
    <row r="25" spans="1:7" x14ac:dyDescent="0.25">
      <c r="A25" s="10"/>
      <c r="B25" s="9"/>
      <c r="C25" s="10"/>
      <c r="D25" s="10"/>
      <c r="E25" s="13"/>
      <c r="F25" s="13"/>
      <c r="G25" s="5"/>
    </row>
    <row r="26" spans="1:7" ht="63.75" x14ac:dyDescent="0.25">
      <c r="A26" s="1">
        <v>39</v>
      </c>
      <c r="B26" s="2" t="s">
        <v>39</v>
      </c>
      <c r="C26" s="1" t="s">
        <v>62</v>
      </c>
      <c r="D26" s="1" t="s">
        <v>75</v>
      </c>
      <c r="E26" s="3">
        <v>2265</v>
      </c>
      <c r="F26" s="3"/>
      <c r="G26" s="4">
        <f t="shared" si="0"/>
        <v>0</v>
      </c>
    </row>
    <row r="27" spans="1:7" x14ac:dyDescent="0.25">
      <c r="A27" s="10"/>
      <c r="B27" s="10"/>
      <c r="C27" s="10"/>
      <c r="D27" s="10"/>
      <c r="E27" s="13"/>
      <c r="F27" s="13"/>
      <c r="G27" s="5"/>
    </row>
    <row r="28" spans="1:7" ht="25.5" x14ac:dyDescent="0.25">
      <c r="A28" s="1">
        <v>40</v>
      </c>
      <c r="B28" s="2" t="s">
        <v>40</v>
      </c>
      <c r="C28" s="1" t="s">
        <v>16</v>
      </c>
      <c r="D28" s="1" t="s">
        <v>76</v>
      </c>
      <c r="E28" s="3">
        <v>145</v>
      </c>
      <c r="F28" s="3"/>
      <c r="G28" s="4">
        <f t="shared" si="0"/>
        <v>0</v>
      </c>
    </row>
    <row r="29" spans="1:7" x14ac:dyDescent="0.25">
      <c r="A29" s="10"/>
      <c r="B29" s="10"/>
      <c r="C29" s="10"/>
      <c r="D29" s="10"/>
      <c r="E29" s="13"/>
      <c r="F29" s="13"/>
      <c r="G29" s="5"/>
    </row>
    <row r="30" spans="1:7" x14ac:dyDescent="0.25">
      <c r="A30" s="1">
        <v>41</v>
      </c>
      <c r="B30" s="2" t="s">
        <v>63</v>
      </c>
      <c r="C30" s="1" t="s">
        <v>64</v>
      </c>
      <c r="D30" s="1" t="s">
        <v>76</v>
      </c>
      <c r="E30" s="3">
        <v>60</v>
      </c>
      <c r="F30" s="3"/>
      <c r="G30" s="4">
        <f t="shared" si="0"/>
        <v>0</v>
      </c>
    </row>
    <row r="31" spans="1:7" x14ac:dyDescent="0.25">
      <c r="A31" s="10"/>
      <c r="B31" s="9"/>
      <c r="C31" s="10"/>
      <c r="D31" s="10"/>
      <c r="E31" s="13"/>
      <c r="F31" s="13"/>
      <c r="G31" s="5"/>
    </row>
    <row r="32" spans="1:7" x14ac:dyDescent="0.25">
      <c r="A32" s="1">
        <v>42</v>
      </c>
      <c r="B32" s="2" t="s">
        <v>41</v>
      </c>
      <c r="C32" s="1" t="s">
        <v>17</v>
      </c>
      <c r="D32" s="1" t="s">
        <v>76</v>
      </c>
      <c r="E32" s="3">
        <v>1630</v>
      </c>
      <c r="F32" s="3"/>
      <c r="G32" s="4">
        <f t="shared" si="0"/>
        <v>0</v>
      </c>
    </row>
    <row r="33" spans="1:7" x14ac:dyDescent="0.25">
      <c r="A33" s="10"/>
      <c r="B33" s="10"/>
      <c r="C33" s="10"/>
      <c r="D33" s="10"/>
      <c r="E33" s="13"/>
      <c r="F33" s="13"/>
      <c r="G33" s="5"/>
    </row>
    <row r="34" spans="1:7" ht="25.5" x14ac:dyDescent="0.25">
      <c r="A34" s="1">
        <v>43</v>
      </c>
      <c r="B34" s="2" t="s">
        <v>42</v>
      </c>
      <c r="C34" s="1" t="s">
        <v>18</v>
      </c>
      <c r="D34" s="1" t="s">
        <v>76</v>
      </c>
      <c r="E34" s="3">
        <v>1025</v>
      </c>
      <c r="F34" s="3"/>
      <c r="G34" s="4">
        <f t="shared" si="0"/>
        <v>0</v>
      </c>
    </row>
    <row r="35" spans="1:7" x14ac:dyDescent="0.25">
      <c r="A35" s="10"/>
      <c r="B35" s="9"/>
      <c r="C35" s="10"/>
      <c r="D35" s="10"/>
      <c r="E35" s="13"/>
      <c r="F35" s="13"/>
      <c r="G35" s="5"/>
    </row>
    <row r="36" spans="1:7" ht="25.5" x14ac:dyDescent="0.25">
      <c r="A36" s="1">
        <v>44</v>
      </c>
      <c r="B36" s="2" t="s">
        <v>43</v>
      </c>
      <c r="C36" s="1" t="s">
        <v>65</v>
      </c>
      <c r="D36" s="1" t="s">
        <v>8</v>
      </c>
      <c r="E36" s="3">
        <v>652</v>
      </c>
      <c r="F36" s="3"/>
      <c r="G36" s="4">
        <f t="shared" si="0"/>
        <v>0</v>
      </c>
    </row>
    <row r="37" spans="1:7" x14ac:dyDescent="0.25">
      <c r="A37" s="10"/>
      <c r="B37" s="9"/>
      <c r="C37" s="10"/>
      <c r="D37" s="10"/>
      <c r="E37" s="13"/>
      <c r="F37" s="13"/>
      <c r="G37" s="5"/>
    </row>
    <row r="38" spans="1:7" ht="76.5" x14ac:dyDescent="0.25">
      <c r="A38" s="1">
        <v>45</v>
      </c>
      <c r="B38" s="2" t="s">
        <v>44</v>
      </c>
      <c r="C38" s="1" t="s">
        <v>66</v>
      </c>
      <c r="D38" s="1" t="s">
        <v>76</v>
      </c>
      <c r="E38" s="3">
        <v>90</v>
      </c>
      <c r="F38" s="3"/>
      <c r="G38" s="4">
        <f t="shared" si="0"/>
        <v>0</v>
      </c>
    </row>
    <row r="39" spans="1:7" x14ac:dyDescent="0.25">
      <c r="A39" s="10"/>
      <c r="B39" s="9"/>
      <c r="C39" s="10"/>
      <c r="D39" s="10"/>
      <c r="E39" s="13"/>
      <c r="F39" s="13"/>
      <c r="G39" s="5"/>
    </row>
    <row r="40" spans="1:7" ht="51" x14ac:dyDescent="0.25">
      <c r="A40" s="1">
        <v>47</v>
      </c>
      <c r="B40" s="2" t="s">
        <v>45</v>
      </c>
      <c r="C40" s="1" t="s">
        <v>19</v>
      </c>
      <c r="D40" s="1" t="s">
        <v>20</v>
      </c>
      <c r="E40" s="3">
        <v>36</v>
      </c>
      <c r="F40" s="3"/>
      <c r="G40" s="4">
        <f t="shared" si="0"/>
        <v>0</v>
      </c>
    </row>
    <row r="41" spans="1:7" x14ac:dyDescent="0.25">
      <c r="A41" s="10"/>
      <c r="B41" s="10"/>
      <c r="C41" s="10"/>
      <c r="D41" s="10"/>
      <c r="E41" s="13"/>
      <c r="F41" s="13"/>
      <c r="G41" s="5"/>
    </row>
    <row r="42" spans="1:7" ht="25.5" x14ac:dyDescent="0.25">
      <c r="A42" s="1">
        <v>49</v>
      </c>
      <c r="B42" s="2" t="s">
        <v>69</v>
      </c>
      <c r="C42" s="1" t="s">
        <v>70</v>
      </c>
      <c r="D42" s="1" t="s">
        <v>21</v>
      </c>
      <c r="E42" s="3">
        <v>50</v>
      </c>
      <c r="F42" s="3"/>
      <c r="G42" s="4">
        <f t="shared" si="0"/>
        <v>0</v>
      </c>
    </row>
    <row r="43" spans="1:7" x14ac:dyDescent="0.25">
      <c r="A43" s="10"/>
      <c r="B43" s="10"/>
      <c r="C43" s="10"/>
      <c r="D43" s="10"/>
      <c r="E43" s="13"/>
      <c r="F43" s="13"/>
      <c r="G43" s="5"/>
    </row>
    <row r="44" spans="1:7" ht="25.5" x14ac:dyDescent="0.25">
      <c r="A44" s="1">
        <v>50</v>
      </c>
      <c r="B44" s="2" t="s">
        <v>46</v>
      </c>
      <c r="C44" s="1" t="s">
        <v>22</v>
      </c>
      <c r="D44" s="1" t="s">
        <v>21</v>
      </c>
      <c r="E44" s="3">
        <v>3</v>
      </c>
      <c r="F44" s="3"/>
      <c r="G44" s="4">
        <f t="shared" si="0"/>
        <v>0</v>
      </c>
    </row>
    <row r="45" spans="1:7" x14ac:dyDescent="0.25">
      <c r="A45" s="10"/>
      <c r="B45" s="10"/>
      <c r="C45" s="10"/>
      <c r="D45" s="10"/>
      <c r="E45" s="13"/>
      <c r="F45" s="13"/>
      <c r="G45" s="5"/>
    </row>
    <row r="46" spans="1:7" ht="25.5" x14ac:dyDescent="0.25">
      <c r="A46" s="1">
        <v>51</v>
      </c>
      <c r="B46" s="2" t="s">
        <v>47</v>
      </c>
      <c r="C46" s="1" t="s">
        <v>23</v>
      </c>
      <c r="D46" s="1" t="s">
        <v>21</v>
      </c>
      <c r="E46" s="3">
        <v>16800</v>
      </c>
      <c r="F46" s="3"/>
      <c r="G46" s="4">
        <f t="shared" si="0"/>
        <v>0</v>
      </c>
    </row>
    <row r="47" spans="1:7" x14ac:dyDescent="0.25">
      <c r="A47" s="10"/>
      <c r="B47" s="9"/>
      <c r="C47" s="10"/>
      <c r="D47" s="10"/>
      <c r="E47" s="13"/>
      <c r="F47" s="13"/>
      <c r="G47" s="5"/>
    </row>
    <row r="48" spans="1:7" x14ac:dyDescent="0.25">
      <c r="A48" s="1">
        <v>52</v>
      </c>
      <c r="B48" s="2" t="s">
        <v>48</v>
      </c>
      <c r="C48" s="1" t="s">
        <v>24</v>
      </c>
      <c r="D48" s="1" t="s">
        <v>21</v>
      </c>
      <c r="E48" s="3">
        <v>5000</v>
      </c>
      <c r="F48" s="3"/>
      <c r="G48" s="4">
        <f t="shared" si="0"/>
        <v>0</v>
      </c>
    </row>
    <row r="49" spans="1:7" x14ac:dyDescent="0.25">
      <c r="A49" s="10"/>
      <c r="B49" s="10"/>
      <c r="C49" s="10"/>
      <c r="D49" s="10"/>
      <c r="E49" s="13"/>
      <c r="F49" s="13"/>
      <c r="G49" s="5"/>
    </row>
    <row r="50" spans="1:7" ht="38.25" x14ac:dyDescent="0.25">
      <c r="A50" s="1">
        <v>53</v>
      </c>
      <c r="B50" s="2" t="s">
        <v>49</v>
      </c>
      <c r="C50" s="1" t="s">
        <v>25</v>
      </c>
      <c r="D50" s="1" t="s">
        <v>21</v>
      </c>
      <c r="E50" s="3">
        <v>28</v>
      </c>
      <c r="F50" s="3"/>
      <c r="G50" s="4">
        <f t="shared" si="0"/>
        <v>0</v>
      </c>
    </row>
    <row r="51" spans="1:7" x14ac:dyDescent="0.25">
      <c r="A51" s="10"/>
      <c r="B51" s="10"/>
      <c r="C51" s="10"/>
      <c r="D51" s="10"/>
      <c r="E51" s="13"/>
      <c r="F51" s="13"/>
      <c r="G51" s="5"/>
    </row>
    <row r="52" spans="1:7" ht="25.5" x14ac:dyDescent="0.25">
      <c r="A52" s="1">
        <v>54</v>
      </c>
      <c r="B52" s="2" t="s">
        <v>50</v>
      </c>
      <c r="C52" s="1" t="s">
        <v>26</v>
      </c>
      <c r="D52" s="1" t="s">
        <v>21</v>
      </c>
      <c r="E52" s="3">
        <v>18</v>
      </c>
      <c r="F52" s="3"/>
      <c r="G52" s="4">
        <f t="shared" si="0"/>
        <v>0</v>
      </c>
    </row>
    <row r="53" spans="1:7" x14ac:dyDescent="0.25">
      <c r="A53" s="10"/>
      <c r="B53" s="9"/>
      <c r="C53" s="10"/>
      <c r="D53" s="10"/>
      <c r="E53" s="13"/>
      <c r="F53" s="13"/>
      <c r="G53" s="5"/>
    </row>
    <row r="54" spans="1:7" x14ac:dyDescent="0.25">
      <c r="A54" s="1">
        <v>55</v>
      </c>
      <c r="B54" s="2" t="s">
        <v>71</v>
      </c>
      <c r="C54" s="1" t="s">
        <v>72</v>
      </c>
      <c r="D54" s="1" t="s">
        <v>21</v>
      </c>
      <c r="E54" s="3">
        <v>170</v>
      </c>
      <c r="F54" s="3"/>
      <c r="G54" s="4">
        <f t="shared" si="0"/>
        <v>0</v>
      </c>
    </row>
    <row r="55" spans="1:7" x14ac:dyDescent="0.25">
      <c r="A55" s="10"/>
      <c r="B55" s="10"/>
      <c r="C55" s="10"/>
      <c r="D55" s="10"/>
      <c r="E55" s="5"/>
      <c r="F55" s="13"/>
      <c r="G55" s="5"/>
    </row>
    <row r="56" spans="1:7" ht="63.75" x14ac:dyDescent="0.25">
      <c r="A56" s="1">
        <v>56</v>
      </c>
      <c r="B56" s="2" t="s">
        <v>51</v>
      </c>
      <c r="C56" s="1" t="s">
        <v>27</v>
      </c>
      <c r="D56" s="1" t="s">
        <v>8</v>
      </c>
      <c r="E56" s="4">
        <v>126</v>
      </c>
      <c r="F56" s="3"/>
      <c r="G56" s="4">
        <f t="shared" si="0"/>
        <v>0</v>
      </c>
    </row>
    <row r="57" spans="1:7" x14ac:dyDescent="0.25">
      <c r="A57" s="10"/>
      <c r="B57" s="10"/>
      <c r="C57" s="10"/>
      <c r="D57" s="10"/>
      <c r="E57" s="5"/>
      <c r="F57" s="5"/>
      <c r="G57" s="5"/>
    </row>
    <row r="58" spans="1:7" ht="89.25" x14ac:dyDescent="0.25">
      <c r="A58" s="1">
        <v>80</v>
      </c>
      <c r="B58" s="2" t="s">
        <v>52</v>
      </c>
      <c r="C58" s="1" t="s">
        <v>67</v>
      </c>
      <c r="D58" s="1" t="s">
        <v>28</v>
      </c>
      <c r="E58" s="4">
        <v>210</v>
      </c>
      <c r="F58" s="1"/>
      <c r="G58" s="4">
        <f t="shared" si="0"/>
        <v>0</v>
      </c>
    </row>
    <row r="59" spans="1:7" x14ac:dyDescent="0.25">
      <c r="A59" s="10"/>
      <c r="B59" s="9"/>
      <c r="C59" s="10"/>
      <c r="D59" s="10"/>
      <c r="E59" s="5"/>
      <c r="F59" s="10"/>
      <c r="G59" s="5"/>
    </row>
    <row r="60" spans="1:7" ht="25.5" x14ac:dyDescent="0.25">
      <c r="A60" s="1">
        <v>81</v>
      </c>
      <c r="B60" s="2" t="s">
        <v>55</v>
      </c>
      <c r="C60" s="1" t="s">
        <v>56</v>
      </c>
      <c r="D60" s="1" t="s">
        <v>21</v>
      </c>
      <c r="E60" s="4">
        <v>3450</v>
      </c>
      <c r="F60" s="1"/>
      <c r="G60" s="4">
        <f t="shared" si="0"/>
        <v>0</v>
      </c>
    </row>
    <row r="61" spans="1:7" x14ac:dyDescent="0.25">
      <c r="A61" s="10"/>
      <c r="B61" s="9"/>
      <c r="C61" s="10"/>
      <c r="D61" s="10"/>
      <c r="E61" s="5"/>
      <c r="F61" s="10"/>
      <c r="G61" s="5"/>
    </row>
    <row r="62" spans="1:7" ht="38.25" x14ac:dyDescent="0.25">
      <c r="A62" s="1">
        <v>82</v>
      </c>
      <c r="B62" s="2" t="s">
        <v>57</v>
      </c>
      <c r="C62" s="1" t="s">
        <v>58</v>
      </c>
      <c r="D62" s="1" t="s">
        <v>21</v>
      </c>
      <c r="E62" s="4">
        <v>90</v>
      </c>
      <c r="F62" s="1"/>
      <c r="G62" s="4">
        <f t="shared" si="0"/>
        <v>0</v>
      </c>
    </row>
    <row r="63" spans="1:7" x14ac:dyDescent="0.25">
      <c r="A63" s="10"/>
      <c r="B63" s="9"/>
      <c r="C63" s="10"/>
      <c r="D63" s="10"/>
      <c r="E63" s="5"/>
      <c r="F63" s="10"/>
      <c r="G63" s="10"/>
    </row>
    <row r="64" spans="1:7" x14ac:dyDescent="0.25">
      <c r="A64" s="16" t="s">
        <v>59</v>
      </c>
      <c r="B64" s="17"/>
      <c r="C64" s="17"/>
      <c r="D64" s="18"/>
      <c r="E64" s="4"/>
      <c r="F64" s="4"/>
      <c r="G64" s="4">
        <f>SUM(G11:G63)</f>
        <v>0</v>
      </c>
    </row>
    <row r="65" spans="1:7" x14ac:dyDescent="0.25">
      <c r="A65" s="4"/>
      <c r="B65" s="4"/>
      <c r="C65" s="4"/>
      <c r="D65" s="4"/>
      <c r="E65" s="4"/>
      <c r="F65" s="4"/>
      <c r="G65" s="4"/>
    </row>
    <row r="66" spans="1:7" x14ac:dyDescent="0.25">
      <c r="A66" s="16" t="s">
        <v>68</v>
      </c>
      <c r="B66" s="17"/>
      <c r="C66" s="17"/>
      <c r="D66" s="18"/>
      <c r="E66" s="4"/>
      <c r="F66" s="4"/>
      <c r="G66" s="4"/>
    </row>
  </sheetData>
  <mergeCells count="4">
    <mergeCell ref="B3:D3"/>
    <mergeCell ref="B7:D7"/>
    <mergeCell ref="A64:D64"/>
    <mergeCell ref="A66:D66"/>
  </mergeCells>
  <phoneticPr fontId="0" type="noConversion"/>
  <pageMargins left="0.70866141732283472" right="0.70866141732283472" top="0.55118110236220474" bottom="0.74803149606299213" header="0.31496062992125984" footer="0.31496062992125984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2017-06-06T06:08:43Z</cp:lastPrinted>
  <dcterms:created xsi:type="dcterms:W3CDTF">2012-02-19T18:44:36Z</dcterms:created>
  <dcterms:modified xsi:type="dcterms:W3CDTF">2017-08-04T06:06:05Z</dcterms:modified>
</cp:coreProperties>
</file>